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7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경영이사!$A$1:$H$8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이사장!$A$1:$H$22</definedName>
    <definedName name="_xlnm.Print_Area" localSheetId="4">체육시설본부장!$A$1:$H$8</definedName>
    <definedName name="_xlnm.Print_Area" localSheetId="6">환경시설본부장!$A$1:$H$6</definedName>
  </definedNames>
  <calcPr calcId="162913"/>
</workbook>
</file>

<file path=xl/calcChain.xml><?xml version="1.0" encoding="utf-8"?>
<calcChain xmlns="http://schemas.openxmlformats.org/spreadsheetml/2006/main">
  <c r="H4" i="7" l="1"/>
  <c r="H4" i="11" l="1"/>
  <c r="G4" i="11"/>
  <c r="H4" i="9"/>
  <c r="G4" i="9"/>
  <c r="G4" i="4"/>
  <c r="H5" i="4"/>
  <c r="H4" i="4"/>
  <c r="H5" i="2"/>
  <c r="H4" i="2"/>
  <c r="G4" i="2"/>
  <c r="H5" i="11"/>
  <c r="G4" i="5" l="1"/>
  <c r="G4" i="6"/>
  <c r="G4" i="7"/>
  <c r="G4" i="10"/>
  <c r="H5" i="6" l="1"/>
  <c r="H4" i="6"/>
  <c r="H5" i="10" l="1"/>
  <c r="H4" i="10"/>
  <c r="H5" i="5" l="1"/>
  <c r="H4" i="5"/>
  <c r="H5" i="8" l="1"/>
  <c r="H4" i="8"/>
  <c r="G4" i="8"/>
  <c r="H5" i="7" l="1"/>
  <c r="H5" i="9" l="1"/>
</calcChain>
</file>

<file path=xl/sharedStrings.xml><?xml version="1.0" encoding="utf-8"?>
<sst xmlns="http://schemas.openxmlformats.org/spreadsheetml/2006/main" count="190" uniqueCount="85">
  <si>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</si>
  <si>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</si>
  <si>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</si>
  <si>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</si>
  <si>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</si>
  <si>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</si>
  <si>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</si>
  <si>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</si>
  <si>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</si>
  <si>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</si>
  <si>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</si>
  <si>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</si>
  <si>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</si>
  <si>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</si>
  <si>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</si>
  <si>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</si>
  <si>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</si>
  <si>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</si>
  <si>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4월)</t>
    </r>
    <phoneticPr fontId="6" type="noConversion"/>
  </si>
  <si>
    <t>환경시설본부 직원격려</t>
  </si>
  <si>
    <t>환경시설본부 직원</t>
  </si>
  <si>
    <t>카드</t>
  </si>
  <si>
    <t>서구 둔산중로72번길 26</t>
    <phoneticPr fontId="2" type="noConversion"/>
  </si>
  <si>
    <t>한화이글스와 프로야구개막에 따른 주차 및 노점상문제 관련 업무 협의</t>
  </si>
  <si>
    <t xml:space="preserve">주말 행사지원을 위해 고생하는 직원격려 </t>
  </si>
  <si>
    <t xml:space="preserve"> 市체육회와 운동부 운영 관련 협의를 위한 만찬</t>
  </si>
  <si>
    <t>체육시설본부장외 시체육회 직원</t>
  </si>
  <si>
    <t>체육시설본부장외 한화이글스 직원</t>
    <phoneticPr fontId="2" type="noConversion"/>
  </si>
  <si>
    <t>체육시설본부장외 한밭종합운동장 직원</t>
    <phoneticPr fontId="2" type="noConversion"/>
  </si>
  <si>
    <t>경조사비</t>
  </si>
  <si>
    <t>상반기 신입사원 채용 등 주요업무 추진에 노고가 많은 총무팀 직원 격려</t>
  </si>
  <si>
    <t>2017 FIFA U-20 월드컵 성공개최 홍보를 위해 지방지 기자들과 만찬</t>
  </si>
  <si>
    <t>2017년 행정자치부 경영평가 준비사항 협의 및 노고 격려 만찬</t>
  </si>
  <si>
    <t>현금</t>
    <phoneticPr fontId="2" type="noConversion"/>
  </si>
  <si>
    <t>카드</t>
    <phoneticPr fontId="2" type="noConversion"/>
  </si>
  <si>
    <t>서구 둔산로137번길 21</t>
  </si>
  <si>
    <t>유성구 노은동 534-20</t>
  </si>
  <si>
    <t>서구 만년동 346</t>
  </si>
  <si>
    <t>총무팀장 등</t>
  </si>
  <si>
    <t>지방지 기자</t>
  </si>
  <si>
    <t>평가업무 담당직원 등</t>
  </si>
  <si>
    <t>2017 임금체계 보완사항 전담반 운영담당자 및 관련 직원 격려 오찬</t>
  </si>
  <si>
    <t>공단 환경시설 운영 개선방안 협의를 위한 지역 환경전문가와 만찬</t>
  </si>
  <si>
    <t>공단 현안사항 협의를 위해 지방지 기자들과 만찬</t>
  </si>
  <si>
    <t>공영자전거 타슈 홍보 활성화 방안 협의를 위한 지방지 기자 만찬</t>
  </si>
  <si>
    <t>대구환경공단 제8대 이사장 취임 축하화분</t>
  </si>
  <si>
    <t>공단 복지시설 활성화 방안 협의를 위한 지역 복지전문가 만찬</t>
  </si>
  <si>
    <t>체육시설 이용 불편사항 개선 및 고객만족도 향상 방안 협의 충남대학교 체육학과 교수 오찬</t>
  </si>
  <si>
    <t>공단 발전방안 업무협의를 위해 건양대학교 교수와 오찬 실시</t>
  </si>
  <si>
    <t>시민 무료자전거교실 등 공단 운영프로그램 홍보 활성화</t>
  </si>
  <si>
    <t>2017년도 장애인의 날 기념식 참석 후 업무에 노고가 많은 무지개복지센터 직원 격려</t>
  </si>
  <si>
    <t>유성구 엑스포로539번길 196</t>
  </si>
  <si>
    <t>유성구 갑동로 14</t>
  </si>
  <si>
    <t>서구 갈마동366-35</t>
  </si>
  <si>
    <t>유성구 노은로 158</t>
  </si>
  <si>
    <t>유성구 전민동 466-3</t>
  </si>
  <si>
    <t>유성구 온천북로 14</t>
  </si>
  <si>
    <t>충남 논산시 관촉로3번길 13</t>
  </si>
  <si>
    <t>유성구 왕가봉로24번길 20</t>
  </si>
  <si>
    <t>서구 대덕대로 390</t>
  </si>
  <si>
    <t>급여담당자 등</t>
  </si>
  <si>
    <t>지역 환경전문가 등</t>
  </si>
  <si>
    <t>지방지 기자 등</t>
  </si>
  <si>
    <t>대구환경공단 이사장</t>
  </si>
  <si>
    <t>지역 복지전문가 등</t>
  </si>
  <si>
    <t>충남대 체육학과 교수</t>
  </si>
  <si>
    <t>건양대학교 교수</t>
  </si>
  <si>
    <t>무지개복지센터 직원</t>
  </si>
  <si>
    <t>서구 둔산중로 38</t>
    <phoneticPr fontId="2" type="noConversion"/>
  </si>
  <si>
    <t>서구 탄방로7번길 31</t>
    <phoneticPr fontId="2" type="noConversion"/>
  </si>
  <si>
    <t>타슈관리팀 직원 결혼</t>
    <phoneticPr fontId="2" type="noConversion"/>
  </si>
  <si>
    <t>월드컵경기장운영팀 직원 결혼</t>
    <phoneticPr fontId="2" type="noConversion"/>
  </si>
  <si>
    <t>월드컵경기장운영팀 직원 빙부상</t>
    <phoneticPr fontId="2" type="noConversion"/>
  </si>
  <si>
    <t>복지시설본부 직원 모친상</t>
    <phoneticPr fontId="2" type="noConversion"/>
  </si>
  <si>
    <t>공단 복지시설 운영 활성화 방안 협의를 위해 지역 복지전문가와 만찬</t>
  </si>
  <si>
    <t>역전지하도상가 이용 불편사항 개선 협의를 위한 상인회 관계자 오찬</t>
  </si>
  <si>
    <t>장애아동을 위한 복용승마장 힐링승마 활성화를 위한 지역복지시설 관계자 만찬</t>
  </si>
  <si>
    <t>상인회 관계자 등</t>
  </si>
  <si>
    <t>지역 복지시설 관계자</t>
  </si>
  <si>
    <t>유성구 장대동 119-15</t>
  </si>
  <si>
    <t>동구 대동천우안4길 74</t>
  </si>
  <si>
    <t>동구 판암동 490-10</t>
  </si>
  <si>
    <t>재무회계팀 직원 격려</t>
  </si>
  <si>
    <t>경영전략처장, 재무회계팀 직원</t>
    <phoneticPr fontId="2" type="noConversion"/>
  </si>
  <si>
    <t>충남 공주시 반포면 동학사1로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</si>
</sst>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  <numFmt numFmtId="182" formatCode="m&quot;/&quot;d;@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20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16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1" xfId="16" applyNumberFormat="1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180" fontId="20" fillId="4" borderId="25" xfId="10" applyNumberFormat="1" applyFont="1" applyFill="1" applyBorder="1" applyAlignment="1">
      <alignment horizontal="right" vertical="center"/>
    </xf>
    <xf numFmtId="0" fontId="20" fillId="4" borderId="25" xfId="10" applyFont="1" applyFill="1" applyBorder="1" applyAlignment="1">
      <alignment horizontal="center" vertical="center"/>
    </xf>
    <xf numFmtId="179" fontId="16" fillId="0" borderId="29" xfId="16" applyNumberFormat="1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58" fontId="20" fillId="0" borderId="31" xfId="0" applyNumberFormat="1" applyFont="1" applyBorder="1" applyAlignment="1">
      <alignment horizontal="center" vertical="center" wrapText="1"/>
    </xf>
    <xf numFmtId="179" fontId="18" fillId="0" borderId="32" xfId="16" applyNumberFormat="1" applyFont="1" applyBorder="1" applyAlignment="1">
      <alignment horizontal="center" vertical="center" wrapText="1"/>
    </xf>
    <xf numFmtId="179" fontId="11" fillId="0" borderId="35" xfId="16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8" xfId="16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41" fontId="12" fillId="0" borderId="41" xfId="0" applyNumberFormat="1" applyFont="1" applyBorder="1" applyAlignment="1">
      <alignment horizontal="center" vertical="center" wrapText="1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shrinkToFit="1"/>
    </xf>
    <xf numFmtId="41" fontId="18" fillId="0" borderId="41" xfId="0" applyNumberFormat="1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shrinkToFit="1"/>
    </xf>
    <xf numFmtId="181" fontId="19" fillId="4" borderId="25" xfId="4" applyNumberFormat="1" applyFont="1" applyFill="1" applyBorder="1" applyAlignment="1">
      <alignment horizontal="right" vertical="center"/>
    </xf>
    <xf numFmtId="0" fontId="20" fillId="0" borderId="23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6" xfId="16" applyNumberFormat="1" applyFont="1" applyBorder="1" applyAlignment="1">
      <alignment horizontal="center" vertical="center" wrapText="1"/>
    </xf>
    <xf numFmtId="58" fontId="0" fillId="0" borderId="20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58" fontId="0" fillId="0" borderId="25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41" fontId="12" fillId="0" borderId="44" xfId="0" applyNumberFormat="1" applyFont="1" applyBorder="1" applyAlignment="1">
      <alignment horizontal="center" vertical="center" wrapText="1"/>
    </xf>
    <xf numFmtId="0" fontId="0" fillId="0" borderId="45" xfId="16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58" fontId="0" fillId="0" borderId="47" xfId="0" applyNumberFormat="1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1" fontId="12" fillId="0" borderId="49" xfId="0" applyNumberFormat="1" applyFont="1" applyBorder="1" applyAlignment="1">
      <alignment horizontal="center" vertical="center" wrapText="1"/>
    </xf>
    <xf numFmtId="0" fontId="0" fillId="0" borderId="50" xfId="16" applyNumberFormat="1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58" fontId="0" fillId="0" borderId="52" xfId="0" applyNumberFormat="1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41" fontId="12" fillId="0" borderId="54" xfId="0" applyNumberFormat="1" applyFont="1" applyBorder="1" applyAlignment="1">
      <alignment horizontal="center" vertical="center" wrapText="1"/>
    </xf>
    <xf numFmtId="0" fontId="0" fillId="0" borderId="55" xfId="16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4" borderId="47" xfId="10" applyFont="1" applyFill="1" applyBorder="1" applyAlignment="1">
      <alignment horizontal="center" vertical="center"/>
    </xf>
    <xf numFmtId="0" fontId="19" fillId="0" borderId="47" xfId="0" applyFont="1" applyBorder="1" applyAlignment="1">
      <alignment horizontal="center" vertical="center" shrinkToFit="1"/>
    </xf>
    <xf numFmtId="180" fontId="20" fillId="4" borderId="47" xfId="10" applyNumberFormat="1" applyFont="1" applyFill="1" applyBorder="1" applyAlignment="1">
      <alignment horizontal="right" vertical="center"/>
    </xf>
    <xf numFmtId="182" fontId="20" fillId="0" borderId="20" xfId="0" applyNumberFormat="1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182" fontId="20" fillId="0" borderId="47" xfId="0" applyNumberFormat="1" applyFont="1" applyBorder="1" applyAlignment="1">
      <alignment horizontal="center" vertical="center" wrapText="1"/>
    </xf>
    <xf numFmtId="182" fontId="20" fillId="0" borderId="25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25">
    <cellStyle name="쉼표 [0]" xfId="16" builtinId="6"/>
    <cellStyle name="쉼표 [0] 2" xfId="4"/>
    <cellStyle name="쉼표 [0] 2 2" xfId="3"/>
    <cellStyle name="쉼표 [0] 2 2 2" xfId="18"/>
    <cellStyle name="쉼표 [0] 2 3" xfId="19"/>
    <cellStyle name="쉼표 [0] 3" xfId="1"/>
    <cellStyle name="쉼표 [0] 3 2" xfId="17"/>
    <cellStyle name="쉼표 [0] 4" xfId="5"/>
    <cellStyle name="쉼표 [0] 4 2" xfId="20"/>
    <cellStyle name="쉼표 [0] 5" xfId="6"/>
    <cellStyle name="쉼표 [0] 5 2" xfId="7"/>
    <cellStyle name="쉼표 [0] 5 2 2" xfId="22"/>
    <cellStyle name="쉼표 [0] 5 3" xfId="21"/>
    <cellStyle name="쉼표 [0] 6" xfId="8"/>
    <cellStyle name="쉼표 [0] 6 2" xfId="23"/>
    <cellStyle name="쉼표 [0] 7" xfId="24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SheetLayoutView="100" workbookViewId="0">
      <selection sqref="A1:H1"/>
    </sheetView>
  </sheetViews>
  <sheetFormatPr defaultRowHeight="16.5"/>
  <cols>
    <col min="1" max="1" width="8" customWidth="1"/>
    <col min="2" max="2" width="11.5" customWidth="1"/>
    <col min="3" max="3" width="92.875" bestFit="1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86" t="s">
        <v>10</v>
      </c>
      <c r="B1" s="87"/>
      <c r="C1" s="87"/>
      <c r="D1" s="87"/>
      <c r="E1" s="87"/>
      <c r="F1" s="87"/>
      <c r="G1" s="87"/>
      <c r="H1" s="88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89" t="s">
        <v>0</v>
      </c>
      <c r="B4" s="90"/>
      <c r="C4" s="90"/>
      <c r="D4" s="90"/>
      <c r="E4" s="90"/>
      <c r="F4" s="91"/>
      <c r="G4" s="92">
        <f>SUM(G6:G22)</f>
        <v>1286900</v>
      </c>
      <c r="H4" s="20">
        <f>COUNTIF(H6:H22,"카드")</f>
        <v>13</v>
      </c>
    </row>
    <row r="5" spans="1:9" ht="20.100000000000001" customHeight="1">
      <c r="A5" s="89"/>
      <c r="B5" s="90"/>
      <c r="C5" s="90"/>
      <c r="D5" s="90"/>
      <c r="E5" s="90"/>
      <c r="F5" s="91"/>
      <c r="G5" s="92"/>
      <c r="H5" s="21">
        <f>COUNTIF(H6:H22, "현금")</f>
        <v>4</v>
      </c>
    </row>
    <row r="6" spans="1:9" ht="36" customHeight="1">
      <c r="A6" s="13">
        <v>1</v>
      </c>
      <c r="B6" s="83">
        <v>42828</v>
      </c>
      <c r="C6" s="23" t="s">
        <v>29</v>
      </c>
      <c r="D6" s="42"/>
      <c r="E6" s="23" t="s">
        <v>70</v>
      </c>
      <c r="F6" s="23">
        <v>1</v>
      </c>
      <c r="G6" s="22">
        <v>50000</v>
      </c>
      <c r="H6" s="14" t="s">
        <v>33</v>
      </c>
    </row>
    <row r="7" spans="1:9" ht="36" customHeight="1">
      <c r="A7" s="13">
        <v>2</v>
      </c>
      <c r="B7" s="83">
        <v>42829</v>
      </c>
      <c r="C7" s="23" t="s">
        <v>41</v>
      </c>
      <c r="D7" s="23" t="s">
        <v>51</v>
      </c>
      <c r="E7" s="23" t="s">
        <v>60</v>
      </c>
      <c r="F7" s="23">
        <v>6</v>
      </c>
      <c r="G7" s="43">
        <v>110000</v>
      </c>
      <c r="H7" s="14" t="s">
        <v>34</v>
      </c>
    </row>
    <row r="8" spans="1:9" ht="36" customHeight="1">
      <c r="A8" s="13">
        <v>3</v>
      </c>
      <c r="B8" s="83">
        <v>42830</v>
      </c>
      <c r="C8" s="23" t="s">
        <v>42</v>
      </c>
      <c r="D8" s="42" t="s">
        <v>52</v>
      </c>
      <c r="E8" s="23" t="s">
        <v>61</v>
      </c>
      <c r="F8" s="23">
        <v>4</v>
      </c>
      <c r="G8" s="22">
        <v>51900</v>
      </c>
      <c r="H8" s="14" t="s">
        <v>33</v>
      </c>
    </row>
    <row r="9" spans="1:9" ht="36" customHeight="1">
      <c r="A9" s="13">
        <v>4</v>
      </c>
      <c r="B9" s="83">
        <v>42831</v>
      </c>
      <c r="C9" s="76" t="s">
        <v>43</v>
      </c>
      <c r="D9" s="23" t="s">
        <v>53</v>
      </c>
      <c r="E9" s="23" t="s">
        <v>62</v>
      </c>
      <c r="F9" s="23">
        <v>5</v>
      </c>
      <c r="G9" s="22">
        <v>165000</v>
      </c>
      <c r="H9" s="14" t="s">
        <v>34</v>
      </c>
    </row>
    <row r="10" spans="1:9" ht="36" customHeight="1">
      <c r="A10" s="13">
        <v>5</v>
      </c>
      <c r="B10" s="83">
        <v>42831</v>
      </c>
      <c r="C10" s="23" t="s">
        <v>29</v>
      </c>
      <c r="D10" s="42"/>
      <c r="E10" s="23" t="s">
        <v>71</v>
      </c>
      <c r="F10" s="23">
        <v>1</v>
      </c>
      <c r="G10" s="22">
        <v>50000</v>
      </c>
      <c r="H10" s="14" t="s">
        <v>34</v>
      </c>
    </row>
    <row r="11" spans="1:9" ht="36" customHeight="1">
      <c r="A11" s="13">
        <v>6</v>
      </c>
      <c r="B11" s="83">
        <v>42835</v>
      </c>
      <c r="C11" s="23" t="s">
        <v>44</v>
      </c>
      <c r="D11" s="42" t="s">
        <v>54</v>
      </c>
      <c r="E11" s="23" t="s">
        <v>62</v>
      </c>
      <c r="F11" s="23">
        <v>3</v>
      </c>
      <c r="G11" s="22">
        <v>17000</v>
      </c>
      <c r="H11" s="14" t="s">
        <v>34</v>
      </c>
    </row>
    <row r="12" spans="1:9" ht="36" customHeight="1">
      <c r="A12" s="13">
        <v>7</v>
      </c>
      <c r="B12" s="83">
        <v>42836</v>
      </c>
      <c r="C12" s="23" t="s">
        <v>45</v>
      </c>
      <c r="D12" s="42" t="s">
        <v>55</v>
      </c>
      <c r="E12" s="23" t="s">
        <v>63</v>
      </c>
      <c r="F12" s="23">
        <v>1</v>
      </c>
      <c r="G12" s="22">
        <v>50000</v>
      </c>
      <c r="H12" s="14" t="s">
        <v>34</v>
      </c>
    </row>
    <row r="13" spans="1:9" ht="36" customHeight="1">
      <c r="A13" s="13">
        <v>8</v>
      </c>
      <c r="B13" s="83">
        <v>42836</v>
      </c>
      <c r="C13" s="23" t="s">
        <v>46</v>
      </c>
      <c r="D13" s="42" t="s">
        <v>36</v>
      </c>
      <c r="E13" s="23" t="s">
        <v>64</v>
      </c>
      <c r="F13" s="23">
        <v>4</v>
      </c>
      <c r="G13" s="22">
        <v>94000</v>
      </c>
      <c r="H13" s="14" t="s">
        <v>34</v>
      </c>
    </row>
    <row r="14" spans="1:9" ht="36" customHeight="1">
      <c r="A14" s="13">
        <v>9</v>
      </c>
      <c r="B14" s="83">
        <v>42838</v>
      </c>
      <c r="C14" s="23" t="s">
        <v>47</v>
      </c>
      <c r="D14" s="42" t="s">
        <v>56</v>
      </c>
      <c r="E14" s="23" t="s">
        <v>65</v>
      </c>
      <c r="F14" s="23">
        <v>4</v>
      </c>
      <c r="G14" s="22">
        <v>114000</v>
      </c>
      <c r="H14" s="14" t="s">
        <v>34</v>
      </c>
    </row>
    <row r="15" spans="1:9" ht="36" customHeight="1">
      <c r="A15" s="16">
        <v>10</v>
      </c>
      <c r="B15" s="83">
        <v>42839</v>
      </c>
      <c r="C15" s="23" t="s">
        <v>48</v>
      </c>
      <c r="D15" s="42" t="s">
        <v>57</v>
      </c>
      <c r="E15" s="23" t="s">
        <v>66</v>
      </c>
      <c r="F15" s="23">
        <v>5</v>
      </c>
      <c r="G15" s="22">
        <v>78000</v>
      </c>
      <c r="H15" s="14" t="s">
        <v>34</v>
      </c>
      <c r="I15" s="1"/>
    </row>
    <row r="16" spans="1:9" ht="36" customHeight="1">
      <c r="A16" s="13">
        <v>11</v>
      </c>
      <c r="B16" s="82">
        <v>42839</v>
      </c>
      <c r="C16" s="77" t="s">
        <v>49</v>
      </c>
      <c r="D16" s="78" t="s">
        <v>58</v>
      </c>
      <c r="E16" s="77" t="s">
        <v>39</v>
      </c>
      <c r="F16" s="77">
        <v>2</v>
      </c>
      <c r="G16" s="79">
        <v>34000</v>
      </c>
      <c r="H16" s="14" t="s">
        <v>34</v>
      </c>
      <c r="I16" s="1"/>
    </row>
    <row r="17" spans="1:9" ht="36" customHeight="1">
      <c r="A17" s="16">
        <v>12</v>
      </c>
      <c r="B17" s="82">
        <v>42845</v>
      </c>
      <c r="C17" s="77" t="s">
        <v>50</v>
      </c>
      <c r="D17" s="78" t="s">
        <v>59</v>
      </c>
      <c r="E17" s="77" t="s">
        <v>67</v>
      </c>
      <c r="F17" s="77">
        <v>6</v>
      </c>
      <c r="G17" s="79">
        <v>56000</v>
      </c>
      <c r="H17" s="14" t="s">
        <v>34</v>
      </c>
      <c r="I17" s="1"/>
    </row>
    <row r="18" spans="1:9" ht="36" customHeight="1">
      <c r="A18" s="13">
        <v>13</v>
      </c>
      <c r="B18" s="82">
        <v>42846</v>
      </c>
      <c r="C18" s="77" t="s">
        <v>29</v>
      </c>
      <c r="D18" s="78"/>
      <c r="E18" s="77" t="s">
        <v>72</v>
      </c>
      <c r="F18" s="77">
        <v>1</v>
      </c>
      <c r="G18" s="79">
        <v>50000</v>
      </c>
      <c r="H18" s="14" t="s">
        <v>33</v>
      </c>
      <c r="I18" s="1"/>
    </row>
    <row r="19" spans="1:9" ht="36" customHeight="1">
      <c r="A19" s="16">
        <v>14</v>
      </c>
      <c r="B19" s="83">
        <v>42846</v>
      </c>
      <c r="C19" s="23" t="s">
        <v>30</v>
      </c>
      <c r="D19" s="42" t="s">
        <v>35</v>
      </c>
      <c r="E19" s="23" t="s">
        <v>38</v>
      </c>
      <c r="F19" s="23">
        <v>7</v>
      </c>
      <c r="G19" s="22">
        <v>132000</v>
      </c>
      <c r="H19" s="17" t="s">
        <v>34</v>
      </c>
      <c r="I19" s="1"/>
    </row>
    <row r="20" spans="1:9" ht="36" customHeight="1">
      <c r="A20" s="13">
        <v>15</v>
      </c>
      <c r="B20" s="83">
        <v>42852</v>
      </c>
      <c r="C20" s="23" t="s">
        <v>29</v>
      </c>
      <c r="D20" s="42"/>
      <c r="E20" s="23" t="s">
        <v>73</v>
      </c>
      <c r="F20" s="23">
        <v>1</v>
      </c>
      <c r="G20" s="22">
        <v>50000</v>
      </c>
      <c r="H20" s="14" t="s">
        <v>33</v>
      </c>
      <c r="I20" s="1"/>
    </row>
    <row r="21" spans="1:9" ht="36" customHeight="1">
      <c r="A21" s="16">
        <v>16</v>
      </c>
      <c r="B21" s="83">
        <v>42852</v>
      </c>
      <c r="C21" s="23" t="s">
        <v>31</v>
      </c>
      <c r="D21" s="42" t="s">
        <v>36</v>
      </c>
      <c r="E21" s="23" t="s">
        <v>39</v>
      </c>
      <c r="F21" s="23">
        <v>8</v>
      </c>
      <c r="G21" s="22">
        <v>149000</v>
      </c>
      <c r="H21" s="17" t="s">
        <v>34</v>
      </c>
      <c r="I21" s="1"/>
    </row>
    <row r="22" spans="1:9" ht="36" customHeight="1" thickBot="1">
      <c r="A22" s="18">
        <v>17</v>
      </c>
      <c r="B22" s="80">
        <v>42853</v>
      </c>
      <c r="C22" s="23" t="s">
        <v>32</v>
      </c>
      <c r="D22" s="42" t="s">
        <v>37</v>
      </c>
      <c r="E22" s="23" t="s">
        <v>40</v>
      </c>
      <c r="F22" s="23">
        <v>4</v>
      </c>
      <c r="G22" s="22">
        <v>36000</v>
      </c>
      <c r="H22" s="19" t="s">
        <v>34</v>
      </c>
      <c r="I22" s="1"/>
    </row>
    <row r="23" spans="1:9">
      <c r="A23" s="15"/>
      <c r="B23" s="15"/>
      <c r="C23" s="15"/>
      <c r="D23" s="15"/>
      <c r="E23" s="15"/>
      <c r="F23" s="15"/>
      <c r="G23" s="15"/>
      <c r="H23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80.75" bestFit="1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6" t="s">
        <v>11</v>
      </c>
      <c r="B1" s="87"/>
      <c r="C1" s="87"/>
      <c r="D1" s="87"/>
      <c r="E1" s="87"/>
      <c r="F1" s="87"/>
      <c r="G1" s="87"/>
      <c r="H1" s="88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93" t="s">
        <v>0</v>
      </c>
      <c r="B4" s="95"/>
      <c r="C4" s="97"/>
      <c r="D4" s="97"/>
      <c r="E4" s="97"/>
      <c r="F4" s="98"/>
      <c r="G4" s="100">
        <f>SUM(G6:G8)</f>
        <v>138000</v>
      </c>
      <c r="H4" s="10">
        <f>COUNTIF(H6:H8,"카드")</f>
        <v>3</v>
      </c>
    </row>
    <row r="5" spans="1:8" ht="20.100000000000001" customHeight="1">
      <c r="A5" s="94"/>
      <c r="B5" s="96"/>
      <c r="C5" s="96"/>
      <c r="D5" s="96"/>
      <c r="E5" s="96"/>
      <c r="F5" s="99"/>
      <c r="G5" s="101"/>
      <c r="H5" s="24">
        <f>COUNTIF(H6:H8, "현금")</f>
        <v>0</v>
      </c>
    </row>
    <row r="6" spans="1:8" ht="36" customHeight="1">
      <c r="A6" s="25">
        <v>1</v>
      </c>
      <c r="B6" s="26">
        <v>42828</v>
      </c>
      <c r="C6" s="23" t="s">
        <v>74</v>
      </c>
      <c r="D6" s="42" t="s">
        <v>79</v>
      </c>
      <c r="E6" s="23" t="s">
        <v>64</v>
      </c>
      <c r="F6" s="23">
        <v>4</v>
      </c>
      <c r="G6" s="22">
        <v>48000</v>
      </c>
      <c r="H6" s="27" t="s">
        <v>34</v>
      </c>
    </row>
    <row r="7" spans="1:8" ht="36" customHeight="1">
      <c r="A7" s="13">
        <v>2</v>
      </c>
      <c r="B7" s="26">
        <v>42832</v>
      </c>
      <c r="C7" s="23" t="s">
        <v>75</v>
      </c>
      <c r="D7" s="42" t="s">
        <v>80</v>
      </c>
      <c r="E7" s="23" t="s">
        <v>77</v>
      </c>
      <c r="F7" s="23">
        <v>3</v>
      </c>
      <c r="G7" s="22">
        <v>30000</v>
      </c>
      <c r="H7" s="14" t="s">
        <v>34</v>
      </c>
    </row>
    <row r="8" spans="1:8" ht="36" customHeight="1">
      <c r="A8" s="13">
        <v>3</v>
      </c>
      <c r="B8" s="26">
        <v>42851</v>
      </c>
      <c r="C8" s="23" t="s">
        <v>76</v>
      </c>
      <c r="D8" s="42" t="s">
        <v>81</v>
      </c>
      <c r="E8" s="23" t="s">
        <v>78</v>
      </c>
      <c r="F8" s="23">
        <v>3</v>
      </c>
      <c r="G8" s="22">
        <v>60000</v>
      </c>
      <c r="H8" s="14" t="s">
        <v>34</v>
      </c>
    </row>
    <row r="9" spans="1:8">
      <c r="A9" s="11"/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4" sqref="D4:D5"/>
    </sheetView>
  </sheetViews>
  <sheetFormatPr defaultRowHeight="16.5"/>
  <cols>
    <col min="1" max="2" width="10.375" customWidth="1"/>
    <col min="3" max="3" width="41.375" customWidth="1"/>
    <col min="4" max="4" width="24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12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SUM(G6:G6)</f>
        <v>60000</v>
      </c>
      <c r="H4" s="3">
        <f>COUNTIF(H6:H6,"카드")</f>
        <v>1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COUNTIF(H6:H6, "현금")</f>
        <v>0</v>
      </c>
    </row>
    <row r="6" spans="1:10" ht="36" customHeight="1" thickBot="1">
      <c r="A6" s="32">
        <v>1</v>
      </c>
      <c r="B6" s="33">
        <v>42838</v>
      </c>
      <c r="C6" s="54" t="s">
        <v>19</v>
      </c>
      <c r="D6" s="35" t="s">
        <v>22</v>
      </c>
      <c r="E6" s="36" t="s">
        <v>20</v>
      </c>
      <c r="F6" s="37">
        <v>4</v>
      </c>
      <c r="G6" s="38">
        <v>60000</v>
      </c>
      <c r="H6" s="39" t="s">
        <v>21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10" sqref="D10"/>
    </sheetView>
  </sheetViews>
  <sheetFormatPr defaultRowHeight="16.5"/>
  <cols>
    <col min="1" max="2" width="10.375" customWidth="1"/>
    <col min="3" max="3" width="50.75" customWidth="1"/>
    <col min="4" max="4" width="33.375" customWidth="1"/>
    <col min="5" max="5" width="29.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13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4"/>
      <c r="D4" s="104"/>
      <c r="E4" s="104"/>
      <c r="F4" s="108"/>
      <c r="G4" s="110">
        <f>SUM(G6:G6)</f>
        <v>90000</v>
      </c>
      <c r="H4" s="3">
        <f>COUNTIF(H6:H6,"카드")</f>
        <v>1</v>
      </c>
    </row>
    <row r="5" spans="1:10" ht="20.100000000000001" customHeight="1">
      <c r="A5" s="102"/>
      <c r="B5" s="104"/>
      <c r="C5" s="104"/>
      <c r="D5" s="104"/>
      <c r="E5" s="104"/>
      <c r="F5" s="108"/>
      <c r="G5" s="110"/>
      <c r="H5" s="9">
        <f>COUNTIF(H6:H6, "현금")</f>
        <v>0</v>
      </c>
    </row>
    <row r="6" spans="1:10" ht="36" customHeight="1" thickBot="1">
      <c r="A6" s="32">
        <v>1</v>
      </c>
      <c r="B6" s="50">
        <v>42836</v>
      </c>
      <c r="C6" s="81" t="s">
        <v>82</v>
      </c>
      <c r="D6" s="52" t="s">
        <v>84</v>
      </c>
      <c r="E6" s="84" t="s">
        <v>83</v>
      </c>
      <c r="F6" s="37">
        <v>6</v>
      </c>
      <c r="G6" s="38">
        <v>90000</v>
      </c>
      <c r="H6" s="39" t="s">
        <v>34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D6" sqref="D6"/>
    </sheetView>
  </sheetViews>
  <sheetFormatPr defaultRowHeight="16.5"/>
  <cols>
    <col min="1" max="2" width="10.375" customWidth="1"/>
    <col min="3" max="3" width="66.375" bestFit="1" customWidth="1"/>
    <col min="4" max="4" width="22.25" customWidth="1"/>
    <col min="5" max="5" width="42.2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14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SUM(G8:G8)</f>
        <v>103000</v>
      </c>
      <c r="H4" s="3">
        <f>COUNTIF(H6:H8,"카드")</f>
        <v>3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COUNTIF(H8:H8, "현금")</f>
        <v>0</v>
      </c>
    </row>
    <row r="6" spans="1:10" ht="36" customHeight="1">
      <c r="A6" s="55">
        <v>1</v>
      </c>
      <c r="B6" s="56">
        <v>42830</v>
      </c>
      <c r="C6" s="73" t="s">
        <v>23</v>
      </c>
      <c r="D6" s="85" t="s">
        <v>68</v>
      </c>
      <c r="E6" s="57" t="s">
        <v>27</v>
      </c>
      <c r="F6" s="58">
        <v>4</v>
      </c>
      <c r="G6" s="59">
        <v>74000</v>
      </c>
      <c r="H6" s="60" t="s">
        <v>21</v>
      </c>
    </row>
    <row r="7" spans="1:10" ht="36" customHeight="1">
      <c r="A7" s="61">
        <v>2</v>
      </c>
      <c r="B7" s="62">
        <v>42835</v>
      </c>
      <c r="C7" s="74" t="s">
        <v>24</v>
      </c>
      <c r="D7" s="85" t="s">
        <v>69</v>
      </c>
      <c r="E7" s="63" t="s">
        <v>28</v>
      </c>
      <c r="F7" s="64">
        <v>9</v>
      </c>
      <c r="G7" s="65">
        <v>96500</v>
      </c>
      <c r="H7" s="66" t="s">
        <v>21</v>
      </c>
    </row>
    <row r="8" spans="1:10" ht="36" customHeight="1" thickBot="1">
      <c r="A8" s="67">
        <v>3</v>
      </c>
      <c r="B8" s="68">
        <v>42843</v>
      </c>
      <c r="C8" s="75" t="s">
        <v>25</v>
      </c>
      <c r="D8" s="85" t="s">
        <v>69</v>
      </c>
      <c r="E8" s="69" t="s">
        <v>26</v>
      </c>
      <c r="F8" s="70">
        <v>7</v>
      </c>
      <c r="G8" s="71">
        <v>103000</v>
      </c>
      <c r="H8" s="72" t="s">
        <v>21</v>
      </c>
      <c r="I8" s="2"/>
      <c r="J8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4" sqref="D4:D5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15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COUNTIF(H6:H6, "현금")</f>
        <v>0</v>
      </c>
    </row>
    <row r="6" spans="1:10" ht="36" customHeight="1" thickBot="1">
      <c r="A6" s="32"/>
      <c r="B6" s="33"/>
      <c r="C6" s="34" t="s">
        <v>9</v>
      </c>
      <c r="D6" s="35"/>
      <c r="E6" s="36"/>
      <c r="F6" s="37"/>
      <c r="G6" s="38"/>
      <c r="H6" s="3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E3" sqref="E3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16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COUNTIF(H6:H6, "현금")</f>
        <v>0</v>
      </c>
    </row>
    <row r="6" spans="1:10" ht="36" customHeight="1" thickBot="1">
      <c r="A6" s="29">
        <v>1</v>
      </c>
      <c r="B6" s="30"/>
      <c r="C6" s="34" t="s">
        <v>9</v>
      </c>
      <c r="D6" s="40"/>
      <c r="E6" s="40"/>
      <c r="F6" s="12"/>
      <c r="G6" s="41"/>
      <c r="H6" s="31"/>
      <c r="I6" s="2"/>
      <c r="J6" s="1"/>
    </row>
    <row r="10" spans="1:10">
      <c r="F10">
        <v>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4" sqref="E4:E5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17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COUNTIF(H6:H6, "현금")</f>
        <v>0</v>
      </c>
    </row>
    <row r="6" spans="1:10" ht="36" customHeight="1" thickBot="1">
      <c r="A6" s="32"/>
      <c r="B6" s="50"/>
      <c r="C6" s="51" t="s">
        <v>9</v>
      </c>
      <c r="D6" s="52"/>
      <c r="E6" s="53"/>
      <c r="F6" s="37"/>
      <c r="G6" s="38"/>
      <c r="H6" s="3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4" sqref="D4:D5"/>
    </sheetView>
  </sheetViews>
  <sheetFormatPr defaultRowHeight="16.5"/>
  <cols>
    <col min="1" max="2" width="10.37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6" t="s">
        <v>18</v>
      </c>
      <c r="B1" s="87"/>
      <c r="C1" s="87"/>
      <c r="D1" s="87"/>
      <c r="E1" s="87"/>
      <c r="F1" s="87"/>
      <c r="G1" s="87"/>
      <c r="H1" s="88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102" t="s">
        <v>0</v>
      </c>
      <c r="B4" s="104"/>
      <c r="C4" s="106"/>
      <c r="D4" s="104"/>
      <c r="E4" s="104"/>
      <c r="F4" s="108"/>
      <c r="G4" s="110">
        <f>SUM(G6:G6)</f>
        <v>0</v>
      </c>
      <c r="H4" s="3">
        <f>COUNTIF(H6:H6,"카드")</f>
        <v>0</v>
      </c>
    </row>
    <row r="5" spans="1:10" ht="20.100000000000001" customHeight="1">
      <c r="A5" s="103"/>
      <c r="B5" s="105"/>
      <c r="C5" s="107"/>
      <c r="D5" s="105"/>
      <c r="E5" s="105"/>
      <c r="F5" s="109"/>
      <c r="G5" s="111"/>
      <c r="H5" s="28">
        <f>COUNTIF(H6:H6, "현금")</f>
        <v>0</v>
      </c>
    </row>
    <row r="6" spans="1:10" ht="36.75" customHeight="1" thickBot="1">
      <c r="A6" s="44">
        <v>1</v>
      </c>
      <c r="B6" s="26"/>
      <c r="C6" s="34" t="s">
        <v>9</v>
      </c>
      <c r="D6" s="45"/>
      <c r="E6" s="46"/>
      <c r="F6" s="47"/>
      <c r="G6" s="48"/>
      <c r="H6" s="49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2017-05-23T00:55:38Z</cp:lastPrinted>
  <dcterms:created xsi:type="dcterms:W3CDTF">2014-04-16T01:14:12Z</dcterms:created>
  <dcterms:modified xsi:type="dcterms:W3CDTF">2017-05-23T05:16:06Z</dcterms:modified>
</cp:coreProperties>
</file>